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Titles" localSheetId="0">'приложение 1'!$6:$7</definedName>
  </definedNames>
  <calcPr calcId="152511"/>
</workbook>
</file>

<file path=xl/calcChain.xml><?xml version="1.0" encoding="utf-8"?>
<calcChain xmlns="http://schemas.openxmlformats.org/spreadsheetml/2006/main">
  <c r="I45" i="1" l="1"/>
  <c r="I46" i="1"/>
  <c r="I47" i="1"/>
  <c r="I48" i="1"/>
  <c r="I49" i="1"/>
  <c r="I50" i="1"/>
  <c r="H44" i="1"/>
  <c r="E10" i="1"/>
  <c r="G33" i="1" l="1"/>
  <c r="H33" i="1" s="1"/>
  <c r="H35" i="1"/>
  <c r="I29" i="1"/>
  <c r="I18" i="1"/>
  <c r="H18" i="1"/>
  <c r="E47" i="1"/>
  <c r="F47" i="1"/>
  <c r="G47" i="1"/>
  <c r="D47" i="1"/>
  <c r="E35" i="1"/>
  <c r="I11" i="1" l="1"/>
  <c r="I13" i="1"/>
  <c r="I15" i="1"/>
  <c r="I17" i="1"/>
  <c r="I20" i="1"/>
  <c r="I26" i="1"/>
  <c r="I27" i="1"/>
  <c r="I32" i="1"/>
  <c r="I34" i="1"/>
  <c r="I37" i="1"/>
  <c r="I41" i="1"/>
  <c r="I42" i="1"/>
  <c r="I43" i="1"/>
  <c r="I44" i="1"/>
  <c r="H11" i="1"/>
  <c r="H13" i="1"/>
  <c r="H15" i="1"/>
  <c r="H17" i="1"/>
  <c r="H20" i="1"/>
  <c r="H21" i="1"/>
  <c r="H22" i="1"/>
  <c r="H23" i="1"/>
  <c r="H26" i="1"/>
  <c r="H27" i="1"/>
  <c r="H34" i="1"/>
  <c r="H37" i="1"/>
  <c r="H41" i="1"/>
  <c r="H42" i="1"/>
  <c r="H43" i="1"/>
  <c r="F49" i="1" l="1"/>
  <c r="F45" i="1"/>
  <c r="F40" i="1"/>
  <c r="F33" i="1"/>
  <c r="F30" i="1"/>
  <c r="F28" i="1"/>
  <c r="F25" i="1"/>
  <c r="F39" i="1" l="1"/>
  <c r="F24" i="1"/>
  <c r="G30" i="1"/>
  <c r="G40" i="1"/>
  <c r="E30" i="1"/>
  <c r="D30" i="1"/>
  <c r="I30" i="1" l="1"/>
  <c r="G49" i="1"/>
  <c r="E49" i="1"/>
  <c r="D49" i="1"/>
  <c r="G45" i="1"/>
  <c r="G39" i="1" s="1"/>
  <c r="E45" i="1"/>
  <c r="D45" i="1"/>
  <c r="D39" i="1" s="1"/>
  <c r="E40" i="1"/>
  <c r="I40" i="1" s="1"/>
  <c r="D40" i="1"/>
  <c r="D33" i="1"/>
  <c r="E28" i="1"/>
  <c r="G28" i="1"/>
  <c r="I28" i="1" s="1"/>
  <c r="D28" i="1"/>
  <c r="G25" i="1"/>
  <c r="H25" i="1" s="1"/>
  <c r="D25" i="1"/>
  <c r="E23" i="1"/>
  <c r="I23" i="1" s="1"/>
  <c r="E22" i="1"/>
  <c r="I22" i="1" s="1"/>
  <c r="E21" i="1"/>
  <c r="I21" i="1" s="1"/>
  <c r="E20" i="1"/>
  <c r="G19" i="1"/>
  <c r="H19" i="1" s="1"/>
  <c r="F19" i="1"/>
  <c r="D19" i="1"/>
  <c r="D9" i="1" s="1"/>
  <c r="E17" i="1"/>
  <c r="E15" i="1"/>
  <c r="G14" i="1"/>
  <c r="H14" i="1" s="1"/>
  <c r="F14" i="1"/>
  <c r="D14" i="1"/>
  <c r="E13" i="1"/>
  <c r="E12" i="1" s="1"/>
  <c r="G12" i="1"/>
  <c r="F12" i="1"/>
  <c r="D12" i="1"/>
  <c r="G10" i="1"/>
  <c r="F10" i="1"/>
  <c r="H10" i="1" l="1"/>
  <c r="I10" i="1"/>
  <c r="H12" i="1"/>
  <c r="I12" i="1"/>
  <c r="E39" i="1"/>
  <c r="I39" i="1" s="1"/>
  <c r="H40" i="1"/>
  <c r="F9" i="1"/>
  <c r="F8" i="1" s="1"/>
  <c r="F51" i="1" s="1"/>
  <c r="D24" i="1"/>
  <c r="D8" i="1" s="1"/>
  <c r="D51" i="1" s="1"/>
  <c r="D54" i="1" s="1"/>
  <c r="E25" i="1"/>
  <c r="I25" i="1" s="1"/>
  <c r="E19" i="1"/>
  <c r="I19" i="1" s="1"/>
  <c r="E14" i="1"/>
  <c r="I14" i="1" s="1"/>
  <c r="G24" i="1"/>
  <c r="H24" i="1" s="1"/>
  <c r="G9" i="1"/>
  <c r="H9" i="1" s="1"/>
  <c r="H39" i="1" l="1"/>
  <c r="F54" i="1"/>
  <c r="E9" i="1"/>
  <c r="I9" i="1" s="1"/>
  <c r="G8" i="1"/>
  <c r="H8" i="1" s="1"/>
  <c r="G51" i="1" l="1"/>
  <c r="H51" i="1" s="1"/>
  <c r="G54" i="1" l="1"/>
  <c r="I36" i="1"/>
  <c r="E33" i="1"/>
  <c r="E24" i="1" l="1"/>
  <c r="I33" i="1"/>
  <c r="I35" i="1"/>
  <c r="I24" i="1" l="1"/>
  <c r="E8" i="1"/>
  <c r="I8" i="1" l="1"/>
  <c r="E51" i="1"/>
  <c r="E54" i="1" l="1"/>
  <c r="I51" i="1"/>
</calcChain>
</file>

<file path=xl/sharedStrings.xml><?xml version="1.0" encoding="utf-8"?>
<sst xmlns="http://schemas.openxmlformats.org/spreadsheetml/2006/main" count="107" uniqueCount="103">
  <si>
    <t>Приложение 1</t>
  </si>
  <si>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</si>
  <si>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</si>
  <si>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</si>
  <si>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</si>
  <si>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</si>
  <si>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</si>
  <si>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</si>
  <si>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</si>
  <si>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>к первоначаль-ному плану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</si>
  <si>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</si>
  <si>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</si>
  <si>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</si>
  <si>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</si>
  <si>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</si>
  <si>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</si>
  <si>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</si>
  <si>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</si>
  <si>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</si>
  <si>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</si>
  <si>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</si>
  <si>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100 1 03 02000 00 0000 110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</si>
  <si>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</si>
  <si>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</si>
  <si>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</si>
  <si>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</si>
  <si>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</si>
  <si>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</si>
  <si>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</si>
  <si>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</si>
  <si>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</si>
  <si>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</si>
  <si>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</si>
  <si>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</si>
  <si>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</si>
  <si>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</si>
  <si>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</si>
  <si>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</si>
  <si>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</si>
  <si>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</si>
  <si>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</si>
  <si>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</si>
  <si>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</si>
  <si>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</si>
  <si>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</si>
  <si>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</si>
  <si>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</si>
  <si>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</si>
  <si>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</si>
  <si>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</si>
  <si>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</si>
  <si>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</si>
  <si>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</si>
  <si>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</si>
  <si>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040 113 00000 00 0000 000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</si>
  <si>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</si>
  <si>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</si>
  <si>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</si>
  <si>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</si>
  <si>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</si>
  <si>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</si>
  <si>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</si>
  <si>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</si>
  <si>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</si>
  <si>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</si>
  <si>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</si>
  <si>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</si>
  <si>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</si>
  <si>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</si>
  <si>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</si>
  <si>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</si>
  <si>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</si>
  <si>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</si>
  <si>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</si>
  <si>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</si>
  <si>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</si>
  <si>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</si>
  <si>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</si>
  <si>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</si>
  <si>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</si>
  <si>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</si>
  <si>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</si>
  <si>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</si>
  <si>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</si>
  <si>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</si>
  <si>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</si>
  <si>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</si>
  <si>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</si>
  <si>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</si>
  <si>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3601554300</t>
  </si>
  <si>
    <t>4259446161,79</t>
  </si>
  <si>
    <t>654833981,56</t>
  </si>
  <si>
    <t xml:space="preserve">И.о. начальника отдела доходов </t>
  </si>
  <si>
    <t>Л.Н. Фатхиева</t>
  </si>
  <si>
    <t>План на 2023 год (первоначальный)</t>
  </si>
  <si>
    <t>040 1 13 01990 00 0000 130</t>
  </si>
  <si>
    <t>Прочие доходы от оказания платных услуг (работ)</t>
  </si>
  <si>
    <t>св.200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</si>
  <si>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</si>
  <si>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</si>
  <si>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</si>
  <si>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9 месяцев 2023 года</t>
  </si>
  <si>
    <t>План на 9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</si>
</sst>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91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4" fontId="8" fillId="0" borderId="2" xfId="2" applyNumberFormat="1" applyFont="1" applyFill="1" applyBorder="1" applyAlignment="1">
      <alignment horizontal="right"/>
    </xf>
    <xf numFmtId="4" fontId="8" fillId="0" borderId="2" xfId="1" applyNumberFormat="1" applyFont="1" applyFill="1" applyBorder="1" applyAlignment="1" applyProtection="1">
      <alignment horizontal="right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4" fontId="3" fillId="0" borderId="2" xfId="2" applyNumberFormat="1" applyFont="1" applyFill="1" applyBorder="1" applyAlignment="1">
      <alignment horizontal="right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4" fontId="3" fillId="0" borderId="2" xfId="2" applyNumberFormat="1" applyFont="1" applyFill="1" applyBorder="1" applyAlignment="1" applyProtection="1">
      <alignment horizontal="right" wrapText="1"/>
      <protection hidden="1"/>
    </xf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8" fillId="0" borderId="2" xfId="2" applyNumberFormat="1" applyFont="1" applyFill="1" applyBorder="1" applyAlignment="1" applyProtection="1">
      <alignment wrapText="1"/>
      <protection hidden="1"/>
    </xf>
    <xf numFmtId="4" fontId="8" fillId="0" borderId="2" xfId="2" applyNumberFormat="1" applyFont="1" applyFill="1" applyBorder="1" applyAlignment="1" applyProtection="1">
      <alignment horizontal="right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0" fontId="8" fillId="0" borderId="2" xfId="2" applyNumberFormat="1" applyFont="1" applyFill="1" applyBorder="1" applyAlignment="1" applyProtection="1">
      <alignment vertical="top" wrapText="1"/>
      <protection hidden="1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9" fontId="3" fillId="0" borderId="4" xfId="2" applyNumberFormat="1" applyFont="1" applyFill="1" applyBorder="1" applyAlignment="1" applyProtection="1">
      <alignment horizontal="center" wrapText="1"/>
      <protection hidden="1"/>
    </xf>
    <xf numFmtId="165" fontId="3" fillId="2" borderId="2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165" fontId="8" fillId="2" borderId="2" xfId="2" applyNumberFormat="1" applyFont="1" applyFill="1" applyBorder="1" applyAlignment="1">
      <alignment horizontal="right" wrapText="1"/>
    </xf>
    <xf numFmtId="165" fontId="3" fillId="2" borderId="2" xfId="2" applyNumberFormat="1" applyFont="1" applyFill="1" applyBorder="1" applyAlignment="1">
      <alignment horizontal="right" wrapText="1"/>
    </xf>
    <xf numFmtId="49" fontId="6" fillId="3" borderId="0" xfId="2" applyNumberFormat="1" applyFont="1" applyFill="1"/>
    <xf numFmtId="49" fontId="4" fillId="3" borderId="0" xfId="2" applyNumberFormat="1" applyFont="1" applyFill="1" applyAlignment="1">
      <alignment horizontal="right"/>
    </xf>
    <xf numFmtId="49" fontId="15" fillId="3" borderId="0" xfId="2" applyNumberFormat="1" applyFont="1" applyFill="1" applyAlignment="1">
      <alignment horizontal="center"/>
    </xf>
    <xf numFmtId="4" fontId="6" fillId="3" borderId="0" xfId="2" applyNumberFormat="1" applyFont="1" applyFill="1"/>
    <xf numFmtId="4" fontId="8" fillId="0" borderId="2" xfId="2" applyNumberFormat="1" applyFont="1" applyFill="1" applyBorder="1" applyAlignment="1">
      <alignment horizontal="right" wrapText="1"/>
    </xf>
    <xf numFmtId="4" fontId="14" fillId="0" borderId="0" xfId="2" applyNumberFormat="1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2"/>
  <sheetViews>
    <sheetView tabSelected="1" view="pageBreakPreview" topLeftCell="B1" zoomScale="80" zoomScaleNormal="100" zoomScaleSheetLayoutView="80" workbookViewId="0">
      <selection activeCell="F33" sqref="F33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74" customWidth="1"/>
    <col min="7" max="7" width="19.28515625" style="67" customWidth="1"/>
    <col min="8" max="8" width="14.28515625" style="19" customWidth="1"/>
    <col min="9" max="9" width="14.85546875" style="19" customWidth="1"/>
    <col min="10" max="16384" width="9.140625" style="7"/>
  </cols>
  <sheetData>
    <row r="1" spans="1:9" x14ac:dyDescent="0.25">
      <c r="A1" s="1"/>
      <c r="B1" s="2"/>
      <c r="C1" s="2"/>
      <c r="D1" s="3"/>
      <c r="E1" s="4"/>
      <c r="F1" s="5"/>
      <c r="G1" s="4"/>
      <c r="H1" s="4"/>
      <c r="I1" s="6" t="s">
        <v>0</v>
      </c>
    </row>
    <row r="2" spans="1:9" x14ac:dyDescent="0.25">
      <c r="A2" s="8"/>
      <c r="B2" s="9"/>
      <c r="C2" s="9"/>
      <c r="D2" s="10"/>
      <c r="E2" s="11"/>
      <c r="F2" s="12"/>
      <c r="G2" s="11"/>
      <c r="H2" s="11"/>
      <c r="I2" s="6" t="s">
        <v>1</v>
      </c>
    </row>
    <row r="3" spans="1:9" x14ac:dyDescent="0.25">
      <c r="F3" s="16"/>
      <c r="G3" s="18"/>
    </row>
    <row r="4" spans="1:9" ht="45" customHeight="1" x14ac:dyDescent="0.3">
      <c r="B4" s="80" t="s">
        <v>101</v>
      </c>
      <c r="C4" s="80"/>
      <c r="D4" s="80"/>
      <c r="E4" s="80"/>
      <c r="F4" s="80"/>
      <c r="G4" s="80"/>
      <c r="H4" s="80"/>
      <c r="I4" s="80"/>
    </row>
    <row r="5" spans="1:9" s="28" customFormat="1" x14ac:dyDescent="0.25">
      <c r="A5" s="20"/>
      <c r="B5" s="21"/>
      <c r="C5" s="22"/>
      <c r="D5" s="23"/>
      <c r="E5" s="24"/>
      <c r="F5" s="23"/>
      <c r="G5" s="25"/>
      <c r="H5" s="26"/>
      <c r="I5" s="27" t="s">
        <v>2</v>
      </c>
    </row>
    <row r="6" spans="1:9" s="30" customFormat="1" x14ac:dyDescent="0.25">
      <c r="A6" s="29"/>
      <c r="B6" s="81" t="s">
        <v>3</v>
      </c>
      <c r="C6" s="81" t="s">
        <v>4</v>
      </c>
      <c r="D6" s="81" t="s">
        <v>94</v>
      </c>
      <c r="E6" s="81" t="s">
        <v>5</v>
      </c>
      <c r="F6" s="86" t="s">
        <v>102</v>
      </c>
      <c r="G6" s="88" t="s">
        <v>6</v>
      </c>
      <c r="H6" s="89" t="s">
        <v>7</v>
      </c>
      <c r="I6" s="90"/>
    </row>
    <row r="7" spans="1:9" s="30" customFormat="1" ht="54" x14ac:dyDescent="0.15">
      <c r="A7" s="31" t="s">
        <v>8</v>
      </c>
      <c r="B7" s="82"/>
      <c r="C7" s="83"/>
      <c r="D7" s="84"/>
      <c r="E7" s="85"/>
      <c r="F7" s="87"/>
      <c r="G7" s="84"/>
      <c r="H7" s="69" t="s">
        <v>9</v>
      </c>
      <c r="I7" s="69" t="s">
        <v>10</v>
      </c>
    </row>
    <row r="8" spans="1:9" s="28" customFormat="1" x14ac:dyDescent="0.25">
      <c r="A8" s="32">
        <v>1</v>
      </c>
      <c r="B8" s="33" t="s">
        <v>11</v>
      </c>
      <c r="C8" s="34" t="s">
        <v>12</v>
      </c>
      <c r="D8" s="35">
        <f>D9+D24</f>
        <v>1525551700</v>
      </c>
      <c r="E8" s="35">
        <f>E9+E24</f>
        <v>1748267500</v>
      </c>
      <c r="F8" s="35">
        <f>F9+F24</f>
        <v>1326696000</v>
      </c>
      <c r="G8" s="35">
        <f>SUM(G9+G24)</f>
        <v>1327650501.0600002</v>
      </c>
      <c r="H8" s="72">
        <f>G8/D8*100</f>
        <v>87.027565244757042</v>
      </c>
      <c r="I8" s="72">
        <f>G8/E8*100</f>
        <v>75.940924432902861</v>
      </c>
    </row>
    <row r="9" spans="1:9" s="28" customFormat="1" x14ac:dyDescent="0.25">
      <c r="A9" s="32"/>
      <c r="B9" s="33" t="s">
        <v>13</v>
      </c>
      <c r="C9" s="34"/>
      <c r="D9" s="36">
        <f>D10+D12+D14+D19+D23</f>
        <v>1302509700</v>
      </c>
      <c r="E9" s="36">
        <f>SUM(E10+E12+E14+E19+E23)</f>
        <v>1440519000</v>
      </c>
      <c r="F9" s="36">
        <f>SUM(F10+F13+F14+F19+F23)</f>
        <v>1111216000</v>
      </c>
      <c r="G9" s="36">
        <f>SUM(G10+G12+G14+G19+G23)</f>
        <v>1111757790.8300002</v>
      </c>
      <c r="H9" s="72">
        <f t="shared" ref="H9:H43" si="0">G9/D9*100</f>
        <v>85.355048859137099</v>
      </c>
      <c r="I9" s="72">
        <f t="shared" ref="I9:I50" si="1">G9/E9*100</f>
        <v>77.177586052665745</v>
      </c>
    </row>
    <row r="10" spans="1:9" s="41" customFormat="1" x14ac:dyDescent="0.25">
      <c r="A10" s="37">
        <v>2</v>
      </c>
      <c r="B10" s="38" t="s">
        <v>14</v>
      </c>
      <c r="C10" s="39" t="s">
        <v>15</v>
      </c>
      <c r="D10" s="40">
        <v>941738700</v>
      </c>
      <c r="E10" s="40">
        <f>E11</f>
        <v>1083448000</v>
      </c>
      <c r="F10" s="40">
        <f>SUM(F11)</f>
        <v>886000000</v>
      </c>
      <c r="G10" s="40">
        <f>SUM(G11)</f>
        <v>886283971.48000002</v>
      </c>
      <c r="H10" s="73">
        <f>G10/D10*100</f>
        <v>94.111452728872663</v>
      </c>
      <c r="I10" s="73">
        <f>G10/E10*100</f>
        <v>81.802169691577262</v>
      </c>
    </row>
    <row r="11" spans="1:9" s="41" customFormat="1" x14ac:dyDescent="0.25">
      <c r="A11" s="37">
        <v>3</v>
      </c>
      <c r="B11" s="38" t="s">
        <v>16</v>
      </c>
      <c r="C11" s="39" t="s">
        <v>17</v>
      </c>
      <c r="D11" s="40">
        <v>941738700</v>
      </c>
      <c r="E11" s="40">
        <v>1083448000</v>
      </c>
      <c r="F11" s="40">
        <v>886000000</v>
      </c>
      <c r="G11" s="40">
        <v>886283971.48000002</v>
      </c>
      <c r="H11" s="73">
        <f t="shared" si="0"/>
        <v>94.111452728872663</v>
      </c>
      <c r="I11" s="73">
        <f t="shared" si="1"/>
        <v>81.802169691577262</v>
      </c>
    </row>
    <row r="12" spans="1:9" s="41" customFormat="1" ht="47.25" x14ac:dyDescent="0.25">
      <c r="A12" s="37">
        <v>2</v>
      </c>
      <c r="B12" s="42" t="s">
        <v>18</v>
      </c>
      <c r="C12" s="34" t="s">
        <v>19</v>
      </c>
      <c r="D12" s="35">
        <f>D13</f>
        <v>14216000</v>
      </c>
      <c r="E12" s="35">
        <f>SUM(E13)</f>
        <v>14216000</v>
      </c>
      <c r="F12" s="35">
        <f>SUM(F13)</f>
        <v>12200000</v>
      </c>
      <c r="G12" s="35">
        <f>G13</f>
        <v>12204776.880000001</v>
      </c>
      <c r="H12" s="72">
        <f t="shared" si="0"/>
        <v>85.852397861564441</v>
      </c>
      <c r="I12" s="72">
        <f t="shared" si="1"/>
        <v>85.852397861564441</v>
      </c>
    </row>
    <row r="13" spans="1:9" s="41" customFormat="1" ht="41.45" customHeight="1" x14ac:dyDescent="0.25">
      <c r="A13" s="37">
        <v>3</v>
      </c>
      <c r="B13" s="43" t="s">
        <v>20</v>
      </c>
      <c r="C13" s="39" t="s">
        <v>21</v>
      </c>
      <c r="D13" s="40">
        <v>14216000</v>
      </c>
      <c r="E13" s="40">
        <f>D13</f>
        <v>14216000</v>
      </c>
      <c r="F13" s="40">
        <v>12200000</v>
      </c>
      <c r="G13" s="40">
        <v>12204776.880000001</v>
      </c>
      <c r="H13" s="73">
        <f t="shared" si="0"/>
        <v>85.852397861564441</v>
      </c>
      <c r="I13" s="73">
        <f t="shared" si="1"/>
        <v>85.852397861564441</v>
      </c>
    </row>
    <row r="14" spans="1:9" s="45" customFormat="1" x14ac:dyDescent="0.25">
      <c r="A14" s="37">
        <v>2</v>
      </c>
      <c r="B14" s="44" t="s">
        <v>22</v>
      </c>
      <c r="C14" s="34" t="s">
        <v>23</v>
      </c>
      <c r="D14" s="35">
        <f>SUM(D15:D18)</f>
        <v>231241000</v>
      </c>
      <c r="E14" s="35">
        <f>SUM(E15+E16+E17+E18)</f>
        <v>227541000</v>
      </c>
      <c r="F14" s="35">
        <f>SUM(F15+F16+F17+F18)</f>
        <v>157995000</v>
      </c>
      <c r="G14" s="35">
        <f>G15+G16+G17+G18</f>
        <v>158237701.72999999</v>
      </c>
      <c r="H14" s="72">
        <f t="shared" si="0"/>
        <v>68.429777474582792</v>
      </c>
      <c r="I14" s="72">
        <f t="shared" si="1"/>
        <v>69.542500793263628</v>
      </c>
    </row>
    <row r="15" spans="1:9" s="45" customFormat="1" ht="35.450000000000003" customHeight="1" x14ac:dyDescent="0.25">
      <c r="A15" s="37">
        <v>3</v>
      </c>
      <c r="B15" s="38" t="s">
        <v>24</v>
      </c>
      <c r="C15" s="39" t="s">
        <v>25</v>
      </c>
      <c r="D15" s="40">
        <v>220000000</v>
      </c>
      <c r="E15" s="40">
        <f>D15</f>
        <v>220000000</v>
      </c>
      <c r="F15" s="40">
        <v>153560000</v>
      </c>
      <c r="G15" s="40">
        <v>153868827.66999999</v>
      </c>
      <c r="H15" s="73">
        <f t="shared" si="0"/>
        <v>69.940376213636355</v>
      </c>
      <c r="I15" s="73">
        <f t="shared" si="1"/>
        <v>69.940376213636355</v>
      </c>
    </row>
    <row r="16" spans="1:9" s="41" customFormat="1" ht="31.5" x14ac:dyDescent="0.25">
      <c r="A16" s="37">
        <v>3</v>
      </c>
      <c r="B16" s="46" t="s">
        <v>26</v>
      </c>
      <c r="C16" s="39" t="s">
        <v>27</v>
      </c>
      <c r="D16" s="40">
        <v>0</v>
      </c>
      <c r="E16" s="40">
        <v>0</v>
      </c>
      <c r="F16" s="40">
        <v>-300000</v>
      </c>
      <c r="G16" s="40">
        <v>-260298.55</v>
      </c>
      <c r="H16" s="73">
        <v>0</v>
      </c>
      <c r="I16" s="73">
        <v>0</v>
      </c>
    </row>
    <row r="17" spans="1:9" s="41" customFormat="1" x14ac:dyDescent="0.25">
      <c r="A17" s="37"/>
      <c r="B17" s="43" t="s">
        <v>28</v>
      </c>
      <c r="C17" s="39" t="s">
        <v>29</v>
      </c>
      <c r="D17" s="40">
        <v>41000</v>
      </c>
      <c r="E17" s="40">
        <f t="shared" ref="E17" si="2">D17</f>
        <v>41000</v>
      </c>
      <c r="F17" s="40">
        <v>35000</v>
      </c>
      <c r="G17" s="40">
        <v>32866</v>
      </c>
      <c r="H17" s="73">
        <f t="shared" si="0"/>
        <v>80.160975609756107</v>
      </c>
      <c r="I17" s="73">
        <f t="shared" si="1"/>
        <v>80.160975609756107</v>
      </c>
    </row>
    <row r="18" spans="1:9" s="41" customFormat="1" ht="30" customHeight="1" x14ac:dyDescent="0.25">
      <c r="A18" s="37">
        <v>4</v>
      </c>
      <c r="B18" s="43" t="s">
        <v>30</v>
      </c>
      <c r="C18" s="39" t="s">
        <v>31</v>
      </c>
      <c r="D18" s="40">
        <v>11200000</v>
      </c>
      <c r="E18" s="40">
        <v>7500000</v>
      </c>
      <c r="F18" s="40">
        <v>4700000</v>
      </c>
      <c r="G18" s="40">
        <v>4596306.6100000003</v>
      </c>
      <c r="H18" s="73">
        <f>G18/D18*100</f>
        <v>41.038451875000007</v>
      </c>
      <c r="I18" s="73">
        <f>G18/E18*100</f>
        <v>61.284088133333334</v>
      </c>
    </row>
    <row r="19" spans="1:9" s="41" customFormat="1" x14ac:dyDescent="0.25">
      <c r="A19" s="37">
        <v>3</v>
      </c>
      <c r="B19" s="44" t="s">
        <v>32</v>
      </c>
      <c r="C19" s="34" t="s">
        <v>33</v>
      </c>
      <c r="D19" s="35">
        <f t="shared" ref="D19:G19" si="3">D21+D20+D22</f>
        <v>107124000</v>
      </c>
      <c r="E19" s="35">
        <f t="shared" si="3"/>
        <v>107124000</v>
      </c>
      <c r="F19" s="35">
        <f t="shared" si="3"/>
        <v>48121000</v>
      </c>
      <c r="G19" s="35">
        <f t="shared" si="3"/>
        <v>48120835.260000005</v>
      </c>
      <c r="H19" s="72">
        <f t="shared" si="0"/>
        <v>44.920685616668536</v>
      </c>
      <c r="I19" s="72">
        <f t="shared" si="1"/>
        <v>44.920685616668536</v>
      </c>
    </row>
    <row r="20" spans="1:9" s="45" customFormat="1" x14ac:dyDescent="0.25">
      <c r="A20" s="37">
        <v>4</v>
      </c>
      <c r="B20" s="47" t="s">
        <v>34</v>
      </c>
      <c r="C20" s="39" t="s">
        <v>35</v>
      </c>
      <c r="D20" s="40">
        <v>25324000</v>
      </c>
      <c r="E20" s="40">
        <f>D20</f>
        <v>25324000</v>
      </c>
      <c r="F20" s="40">
        <v>5082000</v>
      </c>
      <c r="G20" s="40">
        <v>5082388.93</v>
      </c>
      <c r="H20" s="73">
        <f t="shared" si="0"/>
        <v>20.069455575738431</v>
      </c>
      <c r="I20" s="73">
        <f t="shared" si="1"/>
        <v>20.069455575738431</v>
      </c>
    </row>
    <row r="21" spans="1:9" s="45" customFormat="1" x14ac:dyDescent="0.25">
      <c r="A21" s="37"/>
      <c r="B21" s="47" t="s">
        <v>36</v>
      </c>
      <c r="C21" s="39" t="s">
        <v>37</v>
      </c>
      <c r="D21" s="40">
        <v>24000000</v>
      </c>
      <c r="E21" s="40">
        <f t="shared" ref="E21:E23" si="4">D21</f>
        <v>24000000</v>
      </c>
      <c r="F21" s="40">
        <v>10692000</v>
      </c>
      <c r="G21" s="40">
        <v>10691843.460000001</v>
      </c>
      <c r="H21" s="73">
        <f t="shared" si="0"/>
        <v>44.549347750000003</v>
      </c>
      <c r="I21" s="73">
        <f t="shared" si="1"/>
        <v>44.549347750000003</v>
      </c>
    </row>
    <row r="22" spans="1:9" s="45" customFormat="1" x14ac:dyDescent="0.25">
      <c r="A22" s="37">
        <v>4</v>
      </c>
      <c r="B22" s="38" t="s">
        <v>38</v>
      </c>
      <c r="C22" s="39" t="s">
        <v>39</v>
      </c>
      <c r="D22" s="40">
        <v>57800000</v>
      </c>
      <c r="E22" s="40">
        <f t="shared" si="4"/>
        <v>57800000</v>
      </c>
      <c r="F22" s="40">
        <v>32347000</v>
      </c>
      <c r="G22" s="40">
        <v>32346602.870000001</v>
      </c>
      <c r="H22" s="73">
        <f t="shared" si="0"/>
        <v>55.962980743944634</v>
      </c>
      <c r="I22" s="73">
        <f t="shared" si="1"/>
        <v>55.962980743944634</v>
      </c>
    </row>
    <row r="23" spans="1:9" s="41" customFormat="1" x14ac:dyDescent="0.25">
      <c r="A23" s="48">
        <v>5</v>
      </c>
      <c r="B23" s="49" t="s">
        <v>40</v>
      </c>
      <c r="C23" s="34" t="s">
        <v>41</v>
      </c>
      <c r="D23" s="35">
        <v>8190000</v>
      </c>
      <c r="E23" s="35">
        <f t="shared" si="4"/>
        <v>8190000</v>
      </c>
      <c r="F23" s="78">
        <v>6900000</v>
      </c>
      <c r="G23" s="35">
        <v>6910505.4800000004</v>
      </c>
      <c r="H23" s="72">
        <f t="shared" si="0"/>
        <v>84.377356288156292</v>
      </c>
      <c r="I23" s="72">
        <f t="shared" si="1"/>
        <v>84.377356288156292</v>
      </c>
    </row>
    <row r="24" spans="1:9" s="28" customFormat="1" x14ac:dyDescent="0.25">
      <c r="A24" s="32"/>
      <c r="B24" s="44" t="s">
        <v>42</v>
      </c>
      <c r="C24" s="34"/>
      <c r="D24" s="35">
        <f>D25+D28+D30+D37+D33+D38</f>
        <v>223042000</v>
      </c>
      <c r="E24" s="35">
        <f>E25+E28+E30+E37+E33+E38</f>
        <v>307748500</v>
      </c>
      <c r="F24" s="35">
        <f>F25+F28+F30+F37+F33+F38</f>
        <v>215480000</v>
      </c>
      <c r="G24" s="35">
        <f>G25+G28+G30+G37+G33+G38</f>
        <v>215892710.22999999</v>
      </c>
      <c r="H24" s="72">
        <f t="shared" si="0"/>
        <v>96.794644161189368</v>
      </c>
      <c r="I24" s="72">
        <f t="shared" si="1"/>
        <v>70.152319257445612</v>
      </c>
    </row>
    <row r="25" spans="1:9" s="28" customFormat="1" ht="47.25" x14ac:dyDescent="0.25">
      <c r="A25" s="37">
        <v>2</v>
      </c>
      <c r="B25" s="44" t="s">
        <v>43</v>
      </c>
      <c r="C25" s="34" t="s">
        <v>44</v>
      </c>
      <c r="D25" s="35">
        <f>SUM(D26+D27)</f>
        <v>177527000</v>
      </c>
      <c r="E25" s="35">
        <f t="shared" ref="E25:G25" si="5">SUM(E26+E27)</f>
        <v>199573000</v>
      </c>
      <c r="F25" s="35">
        <f t="shared" ref="F25" si="6">SUM(F26+F27)</f>
        <v>153900000</v>
      </c>
      <c r="G25" s="35">
        <f t="shared" si="5"/>
        <v>154043508.28999999</v>
      </c>
      <c r="H25" s="72">
        <f t="shared" si="0"/>
        <v>86.771875990694369</v>
      </c>
      <c r="I25" s="72">
        <f t="shared" si="1"/>
        <v>77.186547423749701</v>
      </c>
    </row>
    <row r="26" spans="1:9" s="41" customFormat="1" ht="94.5" x14ac:dyDescent="0.25">
      <c r="A26" s="37">
        <v>3</v>
      </c>
      <c r="B26" s="50" t="s">
        <v>45</v>
      </c>
      <c r="C26" s="51" t="s">
        <v>46</v>
      </c>
      <c r="D26" s="40">
        <v>173460000</v>
      </c>
      <c r="E26" s="40">
        <v>194133000</v>
      </c>
      <c r="F26" s="40">
        <v>150000000</v>
      </c>
      <c r="G26" s="40">
        <v>150127709.94</v>
      </c>
      <c r="H26" s="73">
        <f t="shared" si="0"/>
        <v>86.548893081978548</v>
      </c>
      <c r="I26" s="73">
        <f t="shared" si="1"/>
        <v>77.332400951924711</v>
      </c>
    </row>
    <row r="27" spans="1:9" s="41" customFormat="1" ht="97.9" customHeight="1" x14ac:dyDescent="0.25">
      <c r="A27" s="37">
        <v>4</v>
      </c>
      <c r="B27" s="44" t="s">
        <v>47</v>
      </c>
      <c r="C27" s="34" t="s">
        <v>48</v>
      </c>
      <c r="D27" s="40">
        <v>4067000</v>
      </c>
      <c r="E27" s="40">
        <v>5440000</v>
      </c>
      <c r="F27" s="40">
        <v>3900000</v>
      </c>
      <c r="G27" s="40">
        <v>3915798.35</v>
      </c>
      <c r="H27" s="73">
        <f t="shared" si="0"/>
        <v>96.282231374477504</v>
      </c>
      <c r="I27" s="73">
        <f t="shared" si="1"/>
        <v>71.981587316176473</v>
      </c>
    </row>
    <row r="28" spans="1:9" s="28" customFormat="1" ht="31.5" x14ac:dyDescent="0.25">
      <c r="A28" s="37">
        <v>4</v>
      </c>
      <c r="B28" s="33" t="s">
        <v>49</v>
      </c>
      <c r="C28" s="34" t="s">
        <v>50</v>
      </c>
      <c r="D28" s="35">
        <f t="shared" ref="D28:G28" si="7">D29</f>
        <v>1474000</v>
      </c>
      <c r="E28" s="35">
        <f t="shared" si="7"/>
        <v>9284000</v>
      </c>
      <c r="F28" s="35">
        <f t="shared" si="7"/>
        <v>7300000</v>
      </c>
      <c r="G28" s="35">
        <f t="shared" si="7"/>
        <v>7374511.9299999997</v>
      </c>
      <c r="H28" s="72" t="s">
        <v>97</v>
      </c>
      <c r="I28" s="72">
        <f t="shared" si="1"/>
        <v>79.432485243429554</v>
      </c>
    </row>
    <row r="29" spans="1:9" s="28" customFormat="1" x14ac:dyDescent="0.25">
      <c r="A29" s="37"/>
      <c r="B29" s="38" t="s">
        <v>51</v>
      </c>
      <c r="C29" s="39" t="s">
        <v>52</v>
      </c>
      <c r="D29" s="40">
        <v>1474000</v>
      </c>
      <c r="E29" s="40">
        <v>9284000</v>
      </c>
      <c r="F29" s="40">
        <v>7300000</v>
      </c>
      <c r="G29" s="40">
        <v>7374511.9299999997</v>
      </c>
      <c r="H29" s="73" t="s">
        <v>97</v>
      </c>
      <c r="I29" s="73">
        <f t="shared" si="1"/>
        <v>79.432485243429554</v>
      </c>
    </row>
    <row r="30" spans="1:9" s="52" customFormat="1" ht="31.5" x14ac:dyDescent="0.25">
      <c r="A30" s="37"/>
      <c r="B30" s="44" t="s">
        <v>53</v>
      </c>
      <c r="C30" s="34" t="s">
        <v>54</v>
      </c>
      <c r="D30" s="35">
        <f>D31+D32</f>
        <v>0</v>
      </c>
      <c r="E30" s="35">
        <f>E31+E32</f>
        <v>1624900</v>
      </c>
      <c r="F30" s="35">
        <f>F31+F32</f>
        <v>2850000</v>
      </c>
      <c r="G30" s="35">
        <f>G31+G32</f>
        <v>2813020.81</v>
      </c>
      <c r="H30" s="72">
        <v>0</v>
      </c>
      <c r="I30" s="72">
        <f t="shared" si="1"/>
        <v>173.11962643855009</v>
      </c>
    </row>
    <row r="31" spans="1:9" s="52" customFormat="1" x14ac:dyDescent="0.25">
      <c r="A31" s="37"/>
      <c r="B31" s="38" t="s">
        <v>96</v>
      </c>
      <c r="C31" s="68" t="s">
        <v>95</v>
      </c>
      <c r="D31" s="40">
        <v>0</v>
      </c>
      <c r="E31" s="40">
        <v>24900</v>
      </c>
      <c r="F31" s="40">
        <v>50000</v>
      </c>
      <c r="G31" s="40">
        <v>57683.5</v>
      </c>
      <c r="H31" s="73">
        <v>0</v>
      </c>
      <c r="I31" s="73" t="s">
        <v>97</v>
      </c>
    </row>
    <row r="32" spans="1:9" s="52" customFormat="1" x14ac:dyDescent="0.25">
      <c r="A32" s="37"/>
      <c r="B32" s="38" t="s">
        <v>55</v>
      </c>
      <c r="C32" s="39" t="s">
        <v>56</v>
      </c>
      <c r="D32" s="40">
        <v>0</v>
      </c>
      <c r="E32" s="40">
        <v>1600000</v>
      </c>
      <c r="F32" s="40">
        <v>2800000</v>
      </c>
      <c r="G32" s="40">
        <v>2755337.31</v>
      </c>
      <c r="H32" s="73">
        <v>0</v>
      </c>
      <c r="I32" s="73">
        <f t="shared" si="1"/>
        <v>172.20858187500002</v>
      </c>
    </row>
    <row r="33" spans="1:9" s="52" customFormat="1" ht="32.450000000000003" customHeight="1" x14ac:dyDescent="0.25">
      <c r="A33" s="37">
        <v>3</v>
      </c>
      <c r="B33" s="44" t="s">
        <v>57</v>
      </c>
      <c r="C33" s="34" t="s">
        <v>58</v>
      </c>
      <c r="D33" s="35">
        <f>D34+D35+D36</f>
        <v>36157000</v>
      </c>
      <c r="E33" s="35">
        <f>E34+E35+E36</f>
        <v>86409000</v>
      </c>
      <c r="F33" s="35">
        <f>F34+F35+F36</f>
        <v>42700000</v>
      </c>
      <c r="G33" s="35">
        <f>G34+G35+G36</f>
        <v>42855428.910000004</v>
      </c>
      <c r="H33" s="72">
        <f>G33/D33*100</f>
        <v>118.52595323173938</v>
      </c>
      <c r="I33" s="72">
        <f t="shared" si="1"/>
        <v>49.596024615491444</v>
      </c>
    </row>
    <row r="34" spans="1:9" s="53" customFormat="1" x14ac:dyDescent="0.25">
      <c r="A34" s="37">
        <v>4</v>
      </c>
      <c r="B34" s="38" t="s">
        <v>59</v>
      </c>
      <c r="C34" s="39" t="s">
        <v>60</v>
      </c>
      <c r="D34" s="40">
        <v>20026000</v>
      </c>
      <c r="E34" s="40">
        <v>40318000</v>
      </c>
      <c r="F34" s="40">
        <v>35600000</v>
      </c>
      <c r="G34" s="40">
        <v>35680944.399999999</v>
      </c>
      <c r="H34" s="73">
        <f t="shared" si="0"/>
        <v>178.17309697393389</v>
      </c>
      <c r="I34" s="73">
        <f t="shared" si="1"/>
        <v>88.49879557517734</v>
      </c>
    </row>
    <row r="35" spans="1:9" s="41" customFormat="1" ht="78.75" x14ac:dyDescent="0.25">
      <c r="A35" s="37">
        <v>4</v>
      </c>
      <c r="B35" s="38" t="s">
        <v>61</v>
      </c>
      <c r="C35" s="39" t="s">
        <v>62</v>
      </c>
      <c r="D35" s="40">
        <v>16131000</v>
      </c>
      <c r="E35" s="40">
        <f>44141000</f>
        <v>44141000</v>
      </c>
      <c r="F35" s="40">
        <v>4500000</v>
      </c>
      <c r="G35" s="40">
        <v>4531340.24</v>
      </c>
      <c r="H35" s="73">
        <f>G35/D35*100</f>
        <v>28.090882400347162</v>
      </c>
      <c r="I35" s="73">
        <f t="shared" si="1"/>
        <v>10.265603950975285</v>
      </c>
    </row>
    <row r="36" spans="1:9" s="54" customFormat="1" ht="47.25" x14ac:dyDescent="0.25">
      <c r="A36" s="37">
        <v>4</v>
      </c>
      <c r="B36" s="38" t="s">
        <v>63</v>
      </c>
      <c r="C36" s="39" t="s">
        <v>64</v>
      </c>
      <c r="D36" s="40">
        <v>0</v>
      </c>
      <c r="E36" s="40">
        <v>1950000</v>
      </c>
      <c r="F36" s="40">
        <v>2600000</v>
      </c>
      <c r="G36" s="40">
        <v>2643144.27</v>
      </c>
      <c r="H36" s="73">
        <v>0</v>
      </c>
      <c r="I36" s="73">
        <f t="shared" si="1"/>
        <v>135.54586</v>
      </c>
    </row>
    <row r="37" spans="1:9" s="28" customFormat="1" x14ac:dyDescent="0.25">
      <c r="A37" s="37">
        <v>3</v>
      </c>
      <c r="B37" s="44" t="s">
        <v>65</v>
      </c>
      <c r="C37" s="34" t="s">
        <v>66</v>
      </c>
      <c r="D37" s="36">
        <v>7884000</v>
      </c>
      <c r="E37" s="35">
        <v>10021600</v>
      </c>
      <c r="F37" s="36">
        <v>8100000</v>
      </c>
      <c r="G37" s="36">
        <v>8168164.0899999999</v>
      </c>
      <c r="H37" s="72">
        <f t="shared" si="0"/>
        <v>103.60431367326231</v>
      </c>
      <c r="I37" s="72">
        <f t="shared" si="1"/>
        <v>81.505588828131238</v>
      </c>
    </row>
    <row r="38" spans="1:9" s="28" customFormat="1" x14ac:dyDescent="0.25">
      <c r="A38" s="37"/>
      <c r="B38" s="44" t="s">
        <v>67</v>
      </c>
      <c r="C38" s="34" t="s">
        <v>68</v>
      </c>
      <c r="D38" s="36">
        <v>0</v>
      </c>
      <c r="E38" s="35">
        <v>836000</v>
      </c>
      <c r="F38" s="36">
        <v>630000</v>
      </c>
      <c r="G38" s="36">
        <v>638076.19999999995</v>
      </c>
      <c r="H38" s="72">
        <v>0</v>
      </c>
      <c r="I38" s="72">
        <v>0</v>
      </c>
    </row>
    <row r="39" spans="1:9" s="54" customFormat="1" x14ac:dyDescent="0.25">
      <c r="A39" s="32">
        <v>4</v>
      </c>
      <c r="B39" s="44" t="s">
        <v>69</v>
      </c>
      <c r="C39" s="34" t="s">
        <v>70</v>
      </c>
      <c r="D39" s="35">
        <f>D40+D45+D47+D49</f>
        <v>2267832100</v>
      </c>
      <c r="E39" s="35">
        <f t="shared" ref="E39:G39" si="8">E40+E45+E47+E49</f>
        <v>2576479491.4499998</v>
      </c>
      <c r="F39" s="35">
        <f t="shared" si="8"/>
        <v>1837328930.8099999</v>
      </c>
      <c r="G39" s="35">
        <f t="shared" si="8"/>
        <v>1837334156.3299999</v>
      </c>
      <c r="H39" s="72">
        <f t="shared" si="0"/>
        <v>81.01720388956484</v>
      </c>
      <c r="I39" s="72">
        <f t="shared" si="1"/>
        <v>71.311809871848766</v>
      </c>
    </row>
    <row r="40" spans="1:9" s="53" customFormat="1" ht="36" customHeight="1" x14ac:dyDescent="0.25">
      <c r="A40" s="48">
        <v>5</v>
      </c>
      <c r="B40" s="38" t="s">
        <v>71</v>
      </c>
      <c r="C40" s="39" t="s">
        <v>72</v>
      </c>
      <c r="D40" s="55">
        <f>D41+D42+D43+D44</f>
        <v>2267832100</v>
      </c>
      <c r="E40" s="55">
        <f>E41+E42+E43+E44</f>
        <v>2433466659.4499998</v>
      </c>
      <c r="F40" s="55">
        <f t="shared" ref="F40" si="9">F41+F42+F43+F44</f>
        <v>1694316098.8099999</v>
      </c>
      <c r="G40" s="55">
        <f t="shared" ref="G40" si="10">G41+G42+G43+G44</f>
        <v>1694316098.8099999</v>
      </c>
      <c r="H40" s="73">
        <f t="shared" si="0"/>
        <v>74.710826203139106</v>
      </c>
      <c r="I40" s="73">
        <f t="shared" si="1"/>
        <v>69.625613822584313</v>
      </c>
    </row>
    <row r="41" spans="1:9" s="52" customFormat="1" ht="31.5" x14ac:dyDescent="0.25">
      <c r="A41" s="37">
        <v>3</v>
      </c>
      <c r="B41" s="38" t="s">
        <v>73</v>
      </c>
      <c r="C41" s="39" t="s">
        <v>74</v>
      </c>
      <c r="D41" s="40">
        <v>422719300</v>
      </c>
      <c r="E41" s="55">
        <v>452136200</v>
      </c>
      <c r="F41" s="40">
        <v>360881600</v>
      </c>
      <c r="G41" s="40">
        <v>360881600</v>
      </c>
      <c r="H41" s="73">
        <f t="shared" si="0"/>
        <v>85.371450984140068</v>
      </c>
      <c r="I41" s="73">
        <f t="shared" si="1"/>
        <v>79.817010891850728</v>
      </c>
    </row>
    <row r="42" spans="1:9" s="45" customFormat="1" ht="31.5" x14ac:dyDescent="0.25">
      <c r="A42" s="37"/>
      <c r="B42" s="38" t="s">
        <v>75</v>
      </c>
      <c r="C42" s="56" t="s">
        <v>76</v>
      </c>
      <c r="D42" s="40">
        <v>207075200</v>
      </c>
      <c r="E42" s="55">
        <v>322405159.44999999</v>
      </c>
      <c r="F42" s="40">
        <v>209965516.06</v>
      </c>
      <c r="G42" s="40">
        <v>209965516.06</v>
      </c>
      <c r="H42" s="73">
        <f t="shared" si="0"/>
        <v>101.39578088539815</v>
      </c>
      <c r="I42" s="73">
        <f t="shared" si="1"/>
        <v>65.124738207721634</v>
      </c>
    </row>
    <row r="43" spans="1:9" s="45" customFormat="1" ht="31.5" x14ac:dyDescent="0.25">
      <c r="A43" s="48">
        <v>5</v>
      </c>
      <c r="B43" s="38" t="s">
        <v>77</v>
      </c>
      <c r="C43" s="39" t="s">
        <v>78</v>
      </c>
      <c r="D43" s="55">
        <v>1597441200</v>
      </c>
      <c r="E43" s="55">
        <v>1617634400</v>
      </c>
      <c r="F43" s="55">
        <v>1095178283.3299999</v>
      </c>
      <c r="G43" s="55">
        <v>1095178283.3299999</v>
      </c>
      <c r="H43" s="73">
        <f t="shared" si="0"/>
        <v>68.558284544683076</v>
      </c>
      <c r="I43" s="73">
        <f t="shared" si="1"/>
        <v>67.702460044741869</v>
      </c>
    </row>
    <row r="44" spans="1:9" s="45" customFormat="1" x14ac:dyDescent="0.25">
      <c r="A44" s="48">
        <v>5</v>
      </c>
      <c r="B44" s="38" t="s">
        <v>79</v>
      </c>
      <c r="C44" s="39" t="s">
        <v>80</v>
      </c>
      <c r="D44" s="55">
        <v>40596400</v>
      </c>
      <c r="E44" s="55">
        <v>41290900</v>
      </c>
      <c r="F44" s="55">
        <v>28290699.420000002</v>
      </c>
      <c r="G44" s="55">
        <v>28290699.420000002</v>
      </c>
      <c r="H44" s="73">
        <f>G44/D44*100</f>
        <v>69.687704870382603</v>
      </c>
      <c r="I44" s="73">
        <f t="shared" si="1"/>
        <v>68.515579510255293</v>
      </c>
    </row>
    <row r="45" spans="1:9" s="45" customFormat="1" ht="31.5" x14ac:dyDescent="0.25">
      <c r="A45" s="57"/>
      <c r="B45" s="58" t="s">
        <v>81</v>
      </c>
      <c r="C45" s="34" t="s">
        <v>82</v>
      </c>
      <c r="D45" s="59">
        <f>D46</f>
        <v>0</v>
      </c>
      <c r="E45" s="59">
        <f t="shared" ref="E45:G45" si="11">E46</f>
        <v>155058300</v>
      </c>
      <c r="F45" s="59">
        <f t="shared" si="11"/>
        <v>155058300</v>
      </c>
      <c r="G45" s="59">
        <f t="shared" si="11"/>
        <v>155058300</v>
      </c>
      <c r="H45" s="72">
        <v>0</v>
      </c>
      <c r="I45" s="72">
        <f t="shared" si="1"/>
        <v>100</v>
      </c>
    </row>
    <row r="46" spans="1:9" s="45" customFormat="1" ht="35.25" customHeight="1" x14ac:dyDescent="0.25">
      <c r="A46" s="57"/>
      <c r="B46" s="60" t="s">
        <v>81</v>
      </c>
      <c r="C46" s="39" t="s">
        <v>83</v>
      </c>
      <c r="D46" s="55">
        <v>0</v>
      </c>
      <c r="E46" s="55">
        <v>155058300</v>
      </c>
      <c r="F46" s="55">
        <v>155058300</v>
      </c>
      <c r="G46" s="55">
        <v>155058300</v>
      </c>
      <c r="H46" s="73">
        <v>0</v>
      </c>
      <c r="I46" s="73">
        <f t="shared" si="1"/>
        <v>100</v>
      </c>
    </row>
    <row r="47" spans="1:9" s="45" customFormat="1" ht="32.25" customHeight="1" x14ac:dyDescent="0.25">
      <c r="A47" s="57"/>
      <c r="B47" s="61" t="s">
        <v>98</v>
      </c>
      <c r="C47" s="71" t="s">
        <v>99</v>
      </c>
      <c r="D47" s="59">
        <f>D48</f>
        <v>0</v>
      </c>
      <c r="E47" s="59">
        <f t="shared" ref="E47:G47" si="12">E48</f>
        <v>170300</v>
      </c>
      <c r="F47" s="59">
        <f t="shared" si="12"/>
        <v>170300</v>
      </c>
      <c r="G47" s="59">
        <f t="shared" si="12"/>
        <v>175525.52</v>
      </c>
      <c r="H47" s="72">
        <v>0</v>
      </c>
      <c r="I47" s="72">
        <f t="shared" si="1"/>
        <v>103.06842043452731</v>
      </c>
    </row>
    <row r="48" spans="1:9" s="45" customFormat="1" ht="31.5" x14ac:dyDescent="0.25">
      <c r="A48" s="57"/>
      <c r="B48" s="60" t="s">
        <v>98</v>
      </c>
      <c r="C48" s="70" t="s">
        <v>100</v>
      </c>
      <c r="D48" s="55">
        <v>0</v>
      </c>
      <c r="E48" s="55">
        <v>170300</v>
      </c>
      <c r="F48" s="55">
        <v>170300</v>
      </c>
      <c r="G48" s="55">
        <v>175525.52</v>
      </c>
      <c r="H48" s="73">
        <v>0</v>
      </c>
      <c r="I48" s="73">
        <f t="shared" si="1"/>
        <v>103.06842043452731</v>
      </c>
    </row>
    <row r="49" spans="2:9" ht="47.25" x14ac:dyDescent="0.25">
      <c r="B49" s="61" t="s">
        <v>84</v>
      </c>
      <c r="C49" s="34" t="s">
        <v>85</v>
      </c>
      <c r="D49" s="59">
        <f>D50</f>
        <v>0</v>
      </c>
      <c r="E49" s="59">
        <f>E50</f>
        <v>-12215768</v>
      </c>
      <c r="F49" s="59">
        <f>F50</f>
        <v>-12215768</v>
      </c>
      <c r="G49" s="59">
        <f>G50</f>
        <v>-12215768</v>
      </c>
      <c r="H49" s="72">
        <v>0</v>
      </c>
      <c r="I49" s="72">
        <f t="shared" si="1"/>
        <v>100</v>
      </c>
    </row>
    <row r="50" spans="2:9" ht="47.25" x14ac:dyDescent="0.25">
      <c r="B50" s="60" t="s">
        <v>86</v>
      </c>
      <c r="C50" s="39" t="s">
        <v>87</v>
      </c>
      <c r="D50" s="55">
        <v>0</v>
      </c>
      <c r="E50" s="55">
        <v>-12215768</v>
      </c>
      <c r="F50" s="40">
        <v>-12215768</v>
      </c>
      <c r="G50" s="40">
        <v>-12215768</v>
      </c>
      <c r="H50" s="73">
        <v>0</v>
      </c>
      <c r="I50" s="73">
        <f t="shared" si="1"/>
        <v>100</v>
      </c>
    </row>
    <row r="51" spans="2:9" x14ac:dyDescent="0.25">
      <c r="B51" s="44" t="s">
        <v>88</v>
      </c>
      <c r="C51" s="34"/>
      <c r="D51" s="59">
        <f>SUM(D8)+D39</f>
        <v>3793383800</v>
      </c>
      <c r="E51" s="59">
        <f>SUM(E8)+E39</f>
        <v>4324746991.4499998</v>
      </c>
      <c r="F51" s="59">
        <f>SUM(F8)+F39</f>
        <v>3164024930.8099999</v>
      </c>
      <c r="G51" s="59">
        <f>SUM(G8)+G39</f>
        <v>3164984657.3900003</v>
      </c>
      <c r="H51" s="72">
        <f>G51/D51*100</f>
        <v>83.434337896154886</v>
      </c>
      <c r="I51" s="72">
        <f>G51/E51*100</f>
        <v>73.183117154533122</v>
      </c>
    </row>
    <row r="52" spans="2:9" hidden="1" x14ac:dyDescent="0.25">
      <c r="D52" s="62" t="s">
        <v>89</v>
      </c>
      <c r="E52" s="63" t="s">
        <v>90</v>
      </c>
      <c r="F52" s="75" t="s">
        <v>91</v>
      </c>
      <c r="G52" s="25">
        <v>669816085.66999996</v>
      </c>
    </row>
    <row r="53" spans="2:9" ht="18.75" hidden="1" x14ac:dyDescent="0.3">
      <c r="B53" s="64" t="s">
        <v>92</v>
      </c>
      <c r="D53" s="79" t="s">
        <v>93</v>
      </c>
      <c r="E53" s="79"/>
      <c r="F53" s="76"/>
      <c r="G53" s="18"/>
    </row>
    <row r="54" spans="2:9" hidden="1" x14ac:dyDescent="0.25">
      <c r="D54" s="62">
        <f>D51-D52</f>
        <v>191829500</v>
      </c>
      <c r="E54" s="65">
        <f>E51-E52</f>
        <v>65300829.659999847</v>
      </c>
      <c r="F54" s="77">
        <f t="shared" ref="F54:G54" si="13">F51-F52</f>
        <v>2509190949.25</v>
      </c>
      <c r="G54" s="65">
        <f t="shared" si="13"/>
        <v>2495168571.7200003</v>
      </c>
    </row>
    <row r="55" spans="2:9" x14ac:dyDescent="0.25">
      <c r="D55" s="62"/>
      <c r="E55" s="65"/>
      <c r="F55" s="16"/>
      <c r="G55" s="18"/>
    </row>
    <row r="56" spans="2:9" x14ac:dyDescent="0.25">
      <c r="D56" s="66"/>
      <c r="E56" s="65"/>
      <c r="F56" s="62"/>
      <c r="G56" s="65"/>
    </row>
    <row r="57" spans="2:9" x14ac:dyDescent="0.25">
      <c r="E57" s="65"/>
      <c r="F57" s="16"/>
      <c r="G57" s="18"/>
    </row>
    <row r="58" spans="2:9" x14ac:dyDescent="0.25">
      <c r="F58" s="16"/>
      <c r="G58" s="18"/>
    </row>
    <row r="59" spans="2:9" x14ac:dyDescent="0.25">
      <c r="F59" s="16"/>
      <c r="G59" s="18"/>
    </row>
    <row r="60" spans="2:9" x14ac:dyDescent="0.25">
      <c r="F60" s="16"/>
      <c r="G60" s="18"/>
    </row>
    <row r="61" spans="2:9" x14ac:dyDescent="0.25">
      <c r="F61" s="16"/>
      <c r="G61" s="18"/>
    </row>
    <row r="62" spans="2:9" x14ac:dyDescent="0.25">
      <c r="F62" s="16"/>
      <c r="G62" s="18"/>
    </row>
    <row r="63" spans="2:9" x14ac:dyDescent="0.25">
      <c r="F63" s="16"/>
      <c r="G63" s="18"/>
    </row>
    <row r="64" spans="2:9" x14ac:dyDescent="0.25">
      <c r="F64" s="16"/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  <row r="1101" spans="7:7" x14ac:dyDescent="0.25">
      <c r="G1101" s="18"/>
    </row>
    <row r="1102" spans="7:7" x14ac:dyDescent="0.25">
      <c r="G1102" s="18"/>
    </row>
  </sheetData>
  <mergeCells count="9">
    <mergeCell ref="D53:E53"/>
    <mergeCell ref="B4:I4"/>
    <mergeCell ref="B6:B7"/>
    <mergeCell ref="C6:C7"/>
    <mergeCell ref="D6:D7"/>
    <mergeCell ref="E6:E7"/>
    <mergeCell ref="F6:F7"/>
    <mergeCell ref="G6:G7"/>
    <mergeCell ref="H6:I6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43" firstPageNumber="181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2023-11-21T04:05:29Z</dcterms:modified>
</cp:coreProperties>
</file>